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6" i="13" l="1"/>
  <c r="E25" i="14" l="1"/>
  <c r="C25" i="6" l="1"/>
  <c r="A12" i="22"/>
  <c r="C30" i="15" l="1"/>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<sst xmlns="http://schemas.openxmlformats.org/spreadsheetml/2006/main" count="1294" uniqueCount="427">
  <si>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</si>
  <si>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</si>
  <si>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</si>
  <si>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</si>
  <si>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</si>
  <si>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</si>
  <si>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</si>
  <si>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</si>
  <si>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</si>
  <si>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</si>
  <si>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</si>
  <si>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</si>
  <si>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</si>
  <si>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</si>
  <si>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</si>
  <si>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</si>
  <si>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</si>
  <si>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</si>
  <si>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</si>
  <si>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</si>
  <si>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</si>
  <si>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</si>
  <si>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</si>
  <si>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</si>
  <si>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</si>
  <si>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</si>
  <si>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</si>
  <si>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</si>
  <si>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</si>
  <si>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</si>
  <si>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</si>
  <si>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</si>
  <si>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</si>
  <si>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</si>
  <si>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</si>
  <si>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</si>
  <si>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</si>
  <si>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</si>
  <si>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</si>
  <si>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</si>
  <si>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</si>
  <si>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</si>
  <si>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</si>
  <si>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</si>
  <si>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</si>
  <si>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</si>
  <si>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</si>
  <si>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</si>
  <si>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</si>
  <si>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</si>
  <si>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</si>
  <si>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</si>
  <si>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</si>
  <si>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</si>
  <si>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</si>
  <si>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</si>
  <si>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</si>
  <si>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</si>
  <si>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</si>
  <si>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</si>
  <si>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</si>
  <si>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</si>
  <si>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</si>
  <si>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</si>
  <si>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</si>
  <si>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</si>
  <si>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</si>
  <si>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</si>
  <si>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</si>
  <si>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</si>
  <si>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</si>
  <si>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</si>
  <si>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</si>
  <si>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</si>
  <si>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</si>
  <si>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</si>
  <si>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</si>
  <si>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</si>
  <si>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</si>
  <si>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</si>
  <si>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</si>
  <si>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</si>
  <si>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</si>
  <si>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</si>
  <si>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</si>
  <si>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</si>
  <si>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</si>
  <si>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</si>
  <si>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</si>
  <si>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</si>
  <si>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</si>
  <si>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</si>
  <si>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</si>
  <si>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</si>
  <si>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</si>
  <si>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</si>
  <si>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</si>
  <si>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</si>
  <si>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</si>
  <si>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</si>
  <si>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</si>
  <si>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</si>
  <si>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</si>
  <si>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</si>
  <si>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</si>
  <si>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</si>
  <si>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</si>
  <si>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</si>
  <si>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</si>
  <si>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</si>
  <si>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</si>
  <si>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</si>
  <si>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</si>
  <si>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</si>
  <si>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</si>
  <si>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</si>
  <si>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</si>
  <si>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</si>
  <si>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</si>
  <si>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</si>
  <si>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</si>
  <si>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</si>
  <si>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</si>
  <si>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</si>
  <si>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</si>
  <si>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</si>
  <si>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</si>
  <si>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</si>
  <si>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</si>
  <si>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</si>
  <si>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</si>
  <si>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</si>
  <si>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</si>
  <si>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</si>
  <si>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</si>
  <si>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</si>
  <si>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</si>
  <si>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</si>
  <si>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</si>
  <si>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</si>
  <si>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</si>
  <si>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</si>
  <si>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</si>
  <si>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</si>
  <si>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</si>
  <si>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</si>
  <si>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</si>
  <si>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</si>
  <si>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</si>
  <si>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</si>
  <si>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</si>
  <si>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</si>
  <si>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</si>
  <si>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</si>
  <si>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</si>
  <si>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</si>
  <si>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</si>
  <si>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</si>
  <si>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</si>
  <si>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</si>
  <si>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</si>
  <si>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</si>
  <si>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</si>
  <si>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</si>
  <si>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</si>
  <si>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</si>
  <si>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</si>
  <si>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</si>
  <si>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</si>
  <si>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</si>
  <si>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</si>
  <si>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</si>
  <si>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</si>
  <si>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</si>
  <si>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</si>
  <si>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</si>
  <si>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</si>
  <si>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</si>
  <si>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</si>
  <si>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</si>
  <si>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</si>
  <si>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</si>
  <si>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</si>
  <si>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</si>
  <si>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</si>
  <si>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</si>
  <si>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</si>
  <si>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</si>
  <si>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</si>
  <si>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</si>
  <si>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</si>
  <si>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</si>
  <si>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</si>
  <si>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</si>
  <si>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</si>
  <si>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</si>
  <si>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</si>
  <si>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</si>
  <si>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</si>
  <si>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</si>
  <si>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</si>
  <si>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</si>
  <si>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</si>
  <si>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</si>
  <si>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</si>
  <si>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</si>
  <si>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</si>
  <si>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</si>
  <si>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</si>
  <si>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</si>
  <si>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</si>
  <si>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</si>
  <si>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</si>
  <si>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</si>
  <si>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</si>
  <si>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</si>
  <si>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</si>
  <si>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</si>
  <si>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</si>
  <si>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</si>
  <si>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</si>
  <si>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</si>
  <si>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</si>
  <si>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</si>
  <si>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</si>
  <si>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</si>
  <si>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</si>
  <si>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</si>
  <si>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</si>
  <si>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</si>
  <si>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</si>
  <si>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</si>
  <si>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</si>
  <si>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</si>
  <si>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</si>
  <si>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</si>
  <si>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</si>
  <si>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</si>
  <si>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</si>
  <si>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</si>
  <si>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</si>
  <si>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</si>
  <si>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</si>
  <si>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</si>
  <si>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</si>
  <si>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</si>
  <si>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</si>
  <si>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</si>
  <si>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</si>
  <si>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</si>
  <si>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</si>
  <si>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</si>
  <si>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</si>
  <si>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</si>
  <si>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</si>
  <si>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</si>
  <si>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</si>
  <si>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</si>
  <si>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</si>
  <si>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</si>
  <si>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</si>
  <si>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</si>
  <si>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</si>
  <si>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</si>
  <si>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</si>
  <si>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</si>
  <si>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</si>
  <si>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</si>
  <si>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</si>
  <si>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</si>
  <si>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</si>
  <si>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</si>
  <si>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</si>
  <si>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</si>
  <si>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</si>
  <si>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</si>
  <si>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</si>
  <si>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</si>
  <si>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</si>
  <si>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</si>
  <si>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</si>
  <si>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</si>
  <si>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</si>
  <si>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</si>
  <si>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</si>
  <si>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</si>
  <si>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</si>
  <si>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</si>
  <si>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</si>
  <si>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</si>
  <si>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</si>
  <si>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</si>
  <si>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</si>
  <si>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</si>
  <si>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</si>
  <si>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</si>
  <si>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</si>
  <si>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</si>
  <si>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</si>
  <si>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</si>
  <si>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</si>
  <si>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</si>
  <si>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</si>
  <si>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</si>
  <si>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</si>
  <si>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</si>
  <si>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</si>
  <si>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</si>
  <si>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</si>
  <si>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</si>
  <si>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</si>
  <si>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</si>
  <si>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</si>
  <si>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</si>
  <si>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</si>
  <si>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</si>
  <si>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</si>
  <si>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</si>
  <si>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</si>
  <si>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</si>
  <si>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</si>
  <si>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</si>
  <si>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</si>
  <si>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</si>
  <si>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</si>
  <si>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</si>
  <si>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</si>
  <si>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</si>
  <si>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</si>
  <si>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</si>
  <si>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</si>
  <si>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</si>
  <si>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</si>
  <si>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</si>
  <si>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</si>
  <si>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</si>
  <si>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</si>
  <si>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</si>
  <si>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</si>
  <si>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</si>
  <si>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</si>
  <si>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</si>
  <si>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</si>
  <si>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</si>
  <si>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</si>
  <si>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</si>
  <si>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</si>
  <si>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</si>
  <si>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</si>
  <si>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</si>
  <si>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</si>
  <si>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</si>
  <si>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</si>
  <si>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</si>
  <si>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</si>
  <si>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</si>
  <si>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</si>
  <si>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</si>
  <si>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</si>
  <si>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</si>
  <si>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</si>
  <si>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</si>
  <si>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</si>
  <si>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</si>
  <si>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</si>
  <si>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</si>
  <si>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</si>
  <si>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</si>
  <si>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</si>
  <si>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</si>
  <si>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</si>
  <si>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</si>
  <si>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</si>
  <si>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</si>
  <si>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</si>
  <si>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</si>
  <si>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</si>
  <si>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</si>
  <si>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</si>
  <si>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</si>
  <si>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</si>
  <si>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</si>
  <si>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</si>
  <si>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</si>
  <si>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</si>
  <si>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</si>
  <si>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</si>
  <si>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</si>
  <si>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</si>
  <si>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</si>
  <si>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</si>
  <si>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</si>
  <si>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</si>
  <si>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</si>
  <si>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</si>
  <si>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</si>
  <si>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</si>
  <si>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</si>
  <si>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</si>
  <si>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</si>
  <si>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</si>
  <si>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</si>
  <si>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</si>
  <si>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Крымскэлектросеть</t>
  </si>
  <si>
    <t>2025 год</t>
  </si>
  <si>
    <t>Цели</t>
  </si>
  <si>
    <t>АО "Электросети Кубани" -"Крымскэлектросеть"</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</si>
  <si>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</si>
  <si>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</si>
  <si>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</si>
  <si>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</si>
  <si>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</si>
  <si>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</si>
  <si>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</si>
  <si>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</si>
  <si>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K_Км_26_ЛК150_018222</t>
  </si>
  <si>
    <t xml:space="preserve">Реконструкция ТП-271 в соответствии с договором на ТП № 3-39-26-1309 г. Крымск </t>
  </si>
  <si>
    <t xml:space="preserve">Реконструкция ГКТП-271 с заменой на комплектную трансформаторную подстанцию габаритом  КТП-630/10/0,4 кВ </t>
  </si>
  <si>
    <t>ТП-271</t>
  </si>
  <si>
    <t>КТП</t>
  </si>
  <si>
    <t>ТМГ</t>
  </si>
  <si>
    <t>Обеспечение электроснабжения объекта в соответствии с договором об осуществлении технологического присодинения</t>
  </si>
  <si>
    <t>Реконструкция ТП-271</t>
  </si>
  <si>
    <t>замена трансформатора с 400 кВА на 630 кВА</t>
  </si>
  <si>
    <t>З</t>
  </si>
  <si>
    <t>Реконструкция</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</si>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</sst>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10" fillId="0" borderId="0" xfId="0" applyFont="1" applyFill="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5"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3" t="s">
        <v>412</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406</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415</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8"/>
      <c r="B14" s="168"/>
      <c r="C14" s="168"/>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416</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9"/>
      <c r="B17" s="169"/>
      <c r="C17" s="169"/>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0"/>
      <c r="B19" s="171"/>
      <c r="C19" s="171"/>
      <c r="D19" s="87"/>
      <c r="E19" s="81"/>
      <c r="F19" s="81"/>
      <c r="G19" s="81"/>
      <c r="H19" s="81"/>
      <c r="I19" s="82"/>
      <c r="J19" s="82"/>
      <c r="K19" s="82"/>
      <c r="L19" s="82"/>
      <c r="M19" s="82"/>
      <c r="N19" s="82"/>
      <c r="O19" s="82"/>
      <c r="P19" s="82"/>
      <c r="Q19" s="82"/>
      <c r="R19" s="82"/>
      <c r="S19" s="82"/>
    </row>
    <row r="20" spans="1:22" s="89" customFormat="1" ht="39.75" customHeight="1" x14ac:dyDescent="0.25">
      <c r="A20" s="172" t="s">
        <v>2</v>
      </c>
      <c r="B20" s="173" t="s">
        <v>64</v>
      </c>
      <c r="C20" s="172"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2">
        <v>1</v>
      </c>
      <c r="B21" s="173">
        <v>2</v>
      </c>
      <c r="C21" s="172">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4" t="s">
        <v>62</v>
      </c>
      <c r="B22" s="175" t="s">
        <v>224</v>
      </c>
      <c r="C22" s="176"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4" t="s">
        <v>61</v>
      </c>
      <c r="B23" s="177" t="s">
        <v>405</v>
      </c>
      <c r="C23" s="178" t="s">
        <v>417</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7"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82" t="s">
        <v>375</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0" t="str">
        <f>'1. паспорт местоположение'!A12:C12</f>
        <v>K_Км_26_ЛК150_018222</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Реконструкция ТП-271 в соответствии с договором на ТП № 3-39-26-1309 г. Крымск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339</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3" t="s">
        <v>2</v>
      </c>
      <c r="B19" s="193" t="s">
        <v>94</v>
      </c>
      <c r="C19" s="194" t="s">
        <v>233</v>
      </c>
      <c r="D19" s="193" t="s">
        <v>232</v>
      </c>
      <c r="E19" s="193" t="s">
        <v>93</v>
      </c>
      <c r="F19" s="193" t="s">
        <v>92</v>
      </c>
      <c r="G19" s="193" t="s">
        <v>228</v>
      </c>
      <c r="H19" s="193" t="s">
        <v>91</v>
      </c>
      <c r="I19" s="193" t="s">
        <v>90</v>
      </c>
      <c r="J19" s="193" t="s">
        <v>89</v>
      </c>
      <c r="K19" s="193" t="s">
        <v>88</v>
      </c>
      <c r="L19" s="193" t="s">
        <v>87</v>
      </c>
      <c r="M19" s="193" t="s">
        <v>86</v>
      </c>
      <c r="N19" s="193" t="s">
        <v>85</v>
      </c>
      <c r="O19" s="193" t="s">
        <v>84</v>
      </c>
      <c r="P19" s="193" t="s">
        <v>83</v>
      </c>
      <c r="Q19" s="193" t="s">
        <v>231</v>
      </c>
      <c r="R19" s="193"/>
      <c r="S19" s="196" t="s">
        <v>333</v>
      </c>
      <c r="T19" s="4"/>
      <c r="U19" s="4"/>
      <c r="V19" s="4"/>
      <c r="W19" s="4"/>
      <c r="X19" s="4"/>
      <c r="Y19" s="4"/>
    </row>
    <row r="20" spans="1:28" s="3" customFormat="1" ht="180.75" customHeight="1" x14ac:dyDescent="0.2">
      <c r="A20" s="193"/>
      <c r="B20" s="193"/>
      <c r="C20" s="195"/>
      <c r="D20" s="193"/>
      <c r="E20" s="193"/>
      <c r="F20" s="193"/>
      <c r="G20" s="193"/>
      <c r="H20" s="193"/>
      <c r="I20" s="193"/>
      <c r="J20" s="193"/>
      <c r="K20" s="193"/>
      <c r="L20" s="193"/>
      <c r="M20" s="193"/>
      <c r="N20" s="193"/>
      <c r="O20" s="193"/>
      <c r="P20" s="193"/>
      <c r="Q20" s="33" t="s">
        <v>229</v>
      </c>
      <c r="R20" s="34" t="s">
        <v>230</v>
      </c>
      <c r="S20" s="196"/>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T25" sqref="P25:T25"/>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0" t="str">
        <f>'1. паспорт местоположение'!A12:C12</f>
        <v>K_Км_26_ЛК150_018222</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Реконструкция ТП-271 в соответствии с договором на ТП № 3-39-26-1309 г. Крымск </v>
      </c>
      <c r="B16" s="200"/>
      <c r="C16" s="200"/>
      <c r="D16" s="200"/>
      <c r="E16" s="200"/>
      <c r="F16" s="200"/>
      <c r="G16" s="200"/>
      <c r="H16" s="200"/>
      <c r="I16" s="200"/>
      <c r="J16" s="200"/>
      <c r="K16" s="200"/>
      <c r="L16" s="200"/>
      <c r="M16" s="200"/>
      <c r="N16" s="200"/>
      <c r="O16" s="200"/>
      <c r="P16" s="200"/>
      <c r="Q16" s="200"/>
      <c r="R16" s="200"/>
      <c r="S16" s="200"/>
      <c r="T16" s="200"/>
    </row>
    <row r="17" spans="1:113"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00" t="s">
        <v>343</v>
      </c>
      <c r="B19" s="200"/>
      <c r="C19" s="200"/>
      <c r="D19" s="200"/>
      <c r="E19" s="200"/>
      <c r="F19" s="200"/>
      <c r="G19" s="200"/>
      <c r="H19" s="200"/>
      <c r="I19" s="200"/>
      <c r="J19" s="200"/>
      <c r="K19" s="200"/>
      <c r="L19" s="200"/>
      <c r="M19" s="200"/>
      <c r="N19" s="200"/>
      <c r="O19" s="200"/>
      <c r="P19" s="200"/>
      <c r="Q19" s="200"/>
      <c r="R19" s="200"/>
      <c r="S19" s="200"/>
      <c r="T19" s="200"/>
    </row>
    <row r="20" spans="1:113" s="43" customFormat="1" ht="21" customHeight="1" x14ac:dyDescent="0.25">
      <c r="A20" s="211"/>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2</v>
      </c>
      <c r="B21" s="207" t="s">
        <v>211</v>
      </c>
      <c r="C21" s="208"/>
      <c r="D21" s="204" t="s">
        <v>106</v>
      </c>
      <c r="E21" s="207" t="s">
        <v>366</v>
      </c>
      <c r="F21" s="208"/>
      <c r="G21" s="207" t="s">
        <v>222</v>
      </c>
      <c r="H21" s="208"/>
      <c r="I21" s="207" t="s">
        <v>105</v>
      </c>
      <c r="J21" s="208"/>
      <c r="K21" s="204" t="s">
        <v>104</v>
      </c>
      <c r="L21" s="207" t="s">
        <v>103</v>
      </c>
      <c r="M21" s="208"/>
      <c r="N21" s="207" t="s">
        <v>363</v>
      </c>
      <c r="O21" s="208"/>
      <c r="P21" s="204" t="s">
        <v>102</v>
      </c>
      <c r="Q21" s="215" t="s">
        <v>101</v>
      </c>
      <c r="R21" s="216"/>
      <c r="S21" s="215" t="s">
        <v>100</v>
      </c>
      <c r="T21" s="217"/>
    </row>
    <row r="22" spans="1:113" ht="204.75" customHeight="1" x14ac:dyDescent="0.25">
      <c r="A22" s="213"/>
      <c r="B22" s="209"/>
      <c r="C22" s="210"/>
      <c r="D22" s="205"/>
      <c r="E22" s="209"/>
      <c r="F22" s="210"/>
      <c r="G22" s="209"/>
      <c r="H22" s="210"/>
      <c r="I22" s="209"/>
      <c r="J22" s="210"/>
      <c r="K22" s="206"/>
      <c r="L22" s="209"/>
      <c r="M22" s="210"/>
      <c r="N22" s="209"/>
      <c r="O22" s="210"/>
      <c r="P22" s="206"/>
      <c r="Q22" s="58" t="s">
        <v>99</v>
      </c>
      <c r="R22" s="58" t="s">
        <v>342</v>
      </c>
      <c r="S22" s="58" t="s">
        <v>98</v>
      </c>
      <c r="T22" s="58" t="s">
        <v>97</v>
      </c>
    </row>
    <row r="23" spans="1:113" ht="51.75" customHeight="1" x14ac:dyDescent="0.25">
      <c r="A23" s="214"/>
      <c r="B23" s="70" t="s">
        <v>95</v>
      </c>
      <c r="C23" s="70" t="s">
        <v>96</v>
      </c>
      <c r="D23" s="20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418</v>
      </c>
      <c r="C25" s="141" t="s">
        <v>418</v>
      </c>
      <c r="D25" s="141" t="s">
        <v>419</v>
      </c>
      <c r="E25" s="141" t="s">
        <v>420</v>
      </c>
      <c r="F25" s="141" t="s">
        <v>420</v>
      </c>
      <c r="G25" s="141" t="s">
        <v>375</v>
      </c>
      <c r="H25" s="141" t="s">
        <v>375</v>
      </c>
      <c r="I25" s="141" t="s">
        <v>375</v>
      </c>
      <c r="J25" s="141">
        <v>2026</v>
      </c>
      <c r="K25" s="141" t="s">
        <v>375</v>
      </c>
      <c r="L25" s="141">
        <v>6</v>
      </c>
      <c r="M25" s="141">
        <v>6</v>
      </c>
      <c r="N25" s="141">
        <v>400</v>
      </c>
      <c r="O25" s="141">
        <v>630</v>
      </c>
      <c r="P25" s="141" t="s">
        <v>375</v>
      </c>
      <c r="Q25" s="141" t="s">
        <v>375</v>
      </c>
      <c r="R25" s="141" t="s">
        <v>375</v>
      </c>
      <c r="S25" s="141" t="s">
        <v>375</v>
      </c>
      <c r="T25" s="141" t="s">
        <v>375</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3" zoomScale="60" workbookViewId="0">
      <selection activeCell="K37" sqref="K37"/>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K_Км_26_ЛК150_018222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Реконструкция ТП-271 в соответствии с договором на ТП № 3-39-26-1309 г. Крымск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345</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3" customFormat="1" ht="21" customHeight="1" x14ac:dyDescent="0.25"/>
    <row r="21" spans="1:27" ht="15.75" customHeight="1" x14ac:dyDescent="0.25">
      <c r="A21" s="218" t="s">
        <v>2</v>
      </c>
      <c r="B21" s="221" t="s">
        <v>349</v>
      </c>
      <c r="C21" s="222"/>
      <c r="D21" s="221" t="s">
        <v>351</v>
      </c>
      <c r="E21" s="222"/>
      <c r="F21" s="215" t="s">
        <v>88</v>
      </c>
      <c r="G21" s="217"/>
      <c r="H21" s="217"/>
      <c r="I21" s="216"/>
      <c r="J21" s="218" t="s">
        <v>352</v>
      </c>
      <c r="K21" s="221" t="s">
        <v>353</v>
      </c>
      <c r="L21" s="222"/>
      <c r="M21" s="221" t="s">
        <v>354</v>
      </c>
      <c r="N21" s="222"/>
      <c r="O21" s="221" t="s">
        <v>344</v>
      </c>
      <c r="P21" s="222"/>
      <c r="Q21" s="221" t="s">
        <v>111</v>
      </c>
      <c r="R21" s="222"/>
      <c r="S21" s="218" t="s">
        <v>110</v>
      </c>
      <c r="T21" s="218" t="s">
        <v>355</v>
      </c>
      <c r="U21" s="218" t="s">
        <v>350</v>
      </c>
      <c r="V21" s="221" t="s">
        <v>109</v>
      </c>
      <c r="W21" s="222"/>
      <c r="X21" s="215" t="s">
        <v>101</v>
      </c>
      <c r="Y21" s="217"/>
      <c r="Z21" s="215" t="s">
        <v>100</v>
      </c>
      <c r="AA21" s="217"/>
    </row>
    <row r="22" spans="1:27" ht="216" customHeight="1" x14ac:dyDescent="0.25">
      <c r="A22" s="219"/>
      <c r="B22" s="223"/>
      <c r="C22" s="224"/>
      <c r="D22" s="223"/>
      <c r="E22" s="224"/>
      <c r="F22" s="215" t="s">
        <v>108</v>
      </c>
      <c r="G22" s="216"/>
      <c r="H22" s="215" t="s">
        <v>107</v>
      </c>
      <c r="I22" s="216"/>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18.75" x14ac:dyDescent="0.25">
      <c r="A25" s="161">
        <v>1</v>
      </c>
      <c r="B25" s="157" t="s">
        <v>375</v>
      </c>
      <c r="C25" s="157" t="s">
        <v>375</v>
      </c>
      <c r="D25" s="157" t="s">
        <v>375</v>
      </c>
      <c r="E25" s="157" t="str">
        <f>D25</f>
        <v>НД</v>
      </c>
      <c r="F25" s="158" t="s">
        <v>375</v>
      </c>
      <c r="G25" s="158" t="s">
        <v>375</v>
      </c>
      <c r="H25" s="158" t="s">
        <v>375</v>
      </c>
      <c r="I25" s="158" t="s">
        <v>375</v>
      </c>
      <c r="J25" s="158" t="s">
        <v>375</v>
      </c>
      <c r="K25" s="158" t="s">
        <v>375</v>
      </c>
      <c r="L25" s="159" t="s">
        <v>375</v>
      </c>
      <c r="M25" s="158" t="s">
        <v>375</v>
      </c>
      <c r="N25" s="160" t="s">
        <v>375</v>
      </c>
      <c r="O25" s="158" t="s">
        <v>375</v>
      </c>
      <c r="P25" s="160" t="s">
        <v>375</v>
      </c>
      <c r="Q25" s="158" t="s">
        <v>375</v>
      </c>
      <c r="R25" s="164" t="s">
        <v>375</v>
      </c>
      <c r="S25" s="158" t="s">
        <v>375</v>
      </c>
      <c r="T25" s="158" t="s">
        <v>375</v>
      </c>
      <c r="U25" s="158" t="s">
        <v>375</v>
      </c>
      <c r="V25" s="158" t="s">
        <v>375</v>
      </c>
      <c r="W25" s="158" t="s">
        <v>375</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2026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9" t="s">
        <v>6</v>
      </c>
      <c r="B10" s="199"/>
      <c r="C10" s="199"/>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K_Км_26_ЛК150_018222</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9" t="s">
        <v>5</v>
      </c>
      <c r="B13" s="199"/>
      <c r="C13" s="199"/>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1"/>
      <c r="B14" s="201"/>
      <c r="C14" s="201"/>
      <c r="D14" s="87"/>
      <c r="E14" s="9"/>
      <c r="F14" s="9"/>
      <c r="G14" s="9"/>
      <c r="H14" s="9"/>
      <c r="I14" s="9"/>
      <c r="J14" s="9"/>
      <c r="K14" s="9"/>
      <c r="L14" s="9"/>
      <c r="M14" s="9"/>
      <c r="N14" s="9"/>
      <c r="O14" s="9"/>
      <c r="P14" s="9"/>
      <c r="Q14" s="9"/>
      <c r="R14" s="9"/>
      <c r="S14" s="9"/>
      <c r="T14" s="9"/>
      <c r="U14" s="9"/>
    </row>
    <row r="15" spans="1:29" s="3" customFormat="1" ht="18.75" x14ac:dyDescent="0.2">
      <c r="A15" s="200" t="str">
        <f>'1. паспорт местоположение'!A15:C15</f>
        <v xml:space="preserve">Реконструкция ТП-271 в соответствии с договором на ТП № 3-39-26-1309 г. Крымск </v>
      </c>
      <c r="B15" s="200"/>
      <c r="C15" s="200"/>
      <c r="D15" s="87"/>
      <c r="E15" s="7"/>
      <c r="F15" s="7"/>
      <c r="G15" s="7"/>
      <c r="H15" s="7"/>
      <c r="I15" s="7"/>
      <c r="J15" s="7"/>
      <c r="K15" s="7"/>
      <c r="L15" s="7"/>
      <c r="M15" s="7"/>
      <c r="N15" s="7"/>
      <c r="O15" s="7"/>
      <c r="P15" s="7"/>
      <c r="Q15" s="7"/>
      <c r="R15" s="7"/>
      <c r="S15" s="7"/>
      <c r="T15" s="7"/>
      <c r="U15" s="7"/>
    </row>
    <row r="16" spans="1:29" s="3" customFormat="1" ht="15" customHeight="1" x14ac:dyDescent="0.2">
      <c r="A16" s="199" t="s">
        <v>3</v>
      </c>
      <c r="B16" s="199"/>
      <c r="C16" s="199"/>
      <c r="D16" s="87"/>
      <c r="E16" s="5"/>
      <c r="F16" s="5"/>
      <c r="G16" s="5"/>
      <c r="H16" s="5"/>
      <c r="I16" s="5"/>
      <c r="J16" s="5"/>
      <c r="K16" s="5"/>
      <c r="L16" s="5"/>
      <c r="M16" s="5"/>
      <c r="N16" s="5"/>
      <c r="O16" s="5"/>
      <c r="P16" s="5"/>
      <c r="Q16" s="5"/>
      <c r="R16" s="5"/>
      <c r="S16" s="5"/>
      <c r="T16" s="5"/>
      <c r="U16" s="5"/>
    </row>
    <row r="17" spans="1:21" s="3" customFormat="1" ht="15" customHeight="1" x14ac:dyDescent="0.2">
      <c r="A17" s="202"/>
      <c r="B17" s="202"/>
      <c r="C17" s="202"/>
      <c r="D17" s="87"/>
      <c r="E17" s="4"/>
      <c r="F17" s="4"/>
      <c r="G17" s="4"/>
      <c r="H17" s="4"/>
      <c r="I17" s="4"/>
      <c r="J17" s="4"/>
      <c r="K17" s="4"/>
      <c r="L17" s="4"/>
      <c r="M17" s="4"/>
      <c r="N17" s="4"/>
      <c r="O17" s="4"/>
      <c r="P17" s="4"/>
      <c r="Q17" s="4"/>
      <c r="R17" s="4"/>
    </row>
    <row r="18" spans="1:21" s="3" customFormat="1" ht="27.75" customHeight="1" x14ac:dyDescent="0.2">
      <c r="A18" s="203" t="s">
        <v>338</v>
      </c>
      <c r="B18" s="203"/>
      <c r="C18" s="203"/>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421</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423</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421</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0" t="str">
        <f>'1. паспорт местоположение'!A12:C12</f>
        <v>K_Км_26_ЛК150_018222</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Реконструкция ТП-271 в соответствии с договором на ТП № 3-39-26-1309 г. Крымск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3" t="s">
        <v>2</v>
      </c>
      <c r="B19" s="193" t="s">
        <v>82</v>
      </c>
      <c r="C19" s="193" t="s">
        <v>81</v>
      </c>
      <c r="D19" s="193" t="s">
        <v>73</v>
      </c>
      <c r="E19" s="229" t="s">
        <v>80</v>
      </c>
      <c r="F19" s="230"/>
      <c r="G19" s="230"/>
      <c r="H19" s="230"/>
      <c r="I19" s="231"/>
      <c r="J19" s="193" t="s">
        <v>79</v>
      </c>
      <c r="K19" s="193"/>
      <c r="L19" s="193"/>
      <c r="M19" s="193"/>
      <c r="N19" s="193"/>
      <c r="O19" s="193"/>
      <c r="P19" s="4"/>
      <c r="Q19" s="4"/>
      <c r="R19" s="4"/>
      <c r="S19" s="4"/>
      <c r="T19" s="4"/>
      <c r="U19" s="4"/>
      <c r="V19" s="4"/>
      <c r="W19" s="4"/>
    </row>
    <row r="20" spans="1:26" s="3" customFormat="1" ht="51" customHeight="1" x14ac:dyDescent="0.2">
      <c r="A20" s="193"/>
      <c r="B20" s="193"/>
      <c r="C20" s="193"/>
      <c r="D20" s="193"/>
      <c r="E20" s="33" t="s">
        <v>78</v>
      </c>
      <c r="F20" s="33" t="s">
        <v>77</v>
      </c>
      <c r="G20" s="33" t="s">
        <v>76</v>
      </c>
      <c r="H20" s="33" t="s">
        <v>75</v>
      </c>
      <c r="I20" s="33" t="s">
        <v>74</v>
      </c>
      <c r="J20" s="33" t="s">
        <v>376</v>
      </c>
      <c r="K20" s="33" t="s">
        <v>377</v>
      </c>
      <c r="L20" s="33" t="s">
        <v>378</v>
      </c>
      <c r="M20" s="33" t="s">
        <v>379</v>
      </c>
      <c r="N20" s="33" t="s">
        <v>404</v>
      </c>
      <c r="O20" s="33" t="s">
        <v>408</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0" zoomScale="60" workbookViewId="0">
      <selection activeCell="W40" sqref="W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3" t="str">
        <f>'1. паспорт местоположение'!A5:C5</f>
        <v>Год раскрытия информации: 2026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199" t="s">
        <v>6</v>
      </c>
      <c r="B10" s="199"/>
      <c r="C10" s="199"/>
      <c r="D10" s="199"/>
      <c r="E10" s="199"/>
      <c r="F10" s="199"/>
      <c r="G10" s="199"/>
      <c r="H10" s="199"/>
      <c r="I10" s="199"/>
      <c r="J10" s="199"/>
      <c r="K10" s="199"/>
      <c r="L10" s="199"/>
    </row>
    <row r="11" spans="1:43" ht="18.75" x14ac:dyDescent="0.25">
      <c r="A11" s="197"/>
      <c r="B11" s="197"/>
      <c r="C11" s="197"/>
      <c r="D11" s="197"/>
      <c r="E11" s="197"/>
      <c r="F11" s="197"/>
      <c r="G11" s="197"/>
      <c r="H11" s="197"/>
      <c r="I11" s="197"/>
      <c r="J11" s="197"/>
      <c r="K11" s="197"/>
      <c r="L11" s="197"/>
    </row>
    <row r="12" spans="1:43" ht="18.75" x14ac:dyDescent="0.25">
      <c r="A12" s="200" t="str">
        <f>'1. паспорт местоположение'!A12:C12</f>
        <v>K_Км_26_ЛК150_018222</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Реконструкция ТП-271 в соответствии с договором на ТП № 3-39-26-1309 г. Крымск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28"/>
    </row>
    <row r="18" spans="1:12" x14ac:dyDescent="0.25">
      <c r="K18" s="129"/>
    </row>
    <row r="19" spans="1:12" ht="15.75" customHeight="1" x14ac:dyDescent="0.25">
      <c r="A19" s="240" t="s">
        <v>380</v>
      </c>
      <c r="B19" s="240"/>
      <c r="C19" s="240"/>
      <c r="D19" s="240"/>
      <c r="E19" s="240"/>
      <c r="F19" s="240"/>
      <c r="G19" s="240"/>
      <c r="H19" s="240"/>
      <c r="I19" s="240"/>
      <c r="J19" s="240"/>
      <c r="K19" s="240"/>
      <c r="L19" s="240"/>
    </row>
    <row r="20" spans="1:12" x14ac:dyDescent="0.25">
      <c r="A20" s="47"/>
      <c r="B20" s="47"/>
      <c r="C20" s="130"/>
      <c r="D20" s="130"/>
      <c r="E20" s="130"/>
      <c r="F20" s="130"/>
      <c r="G20" s="130"/>
      <c r="H20" s="130"/>
      <c r="I20" s="130"/>
      <c r="J20" s="130"/>
      <c r="K20" s="130"/>
      <c r="L20" s="130"/>
    </row>
    <row r="21" spans="1:12" ht="28.5" customHeight="1" x14ac:dyDescent="0.25">
      <c r="A21" s="233" t="s">
        <v>210</v>
      </c>
      <c r="B21" s="233" t="s">
        <v>209</v>
      </c>
      <c r="C21" s="238" t="s">
        <v>281</v>
      </c>
      <c r="D21" s="238"/>
      <c r="E21" s="238"/>
      <c r="F21" s="238"/>
      <c r="G21" s="238"/>
      <c r="H21" s="238"/>
      <c r="I21" s="232" t="s">
        <v>208</v>
      </c>
      <c r="J21" s="235" t="s">
        <v>283</v>
      </c>
      <c r="K21" s="233" t="s">
        <v>207</v>
      </c>
      <c r="L21" s="234" t="s">
        <v>282</v>
      </c>
    </row>
    <row r="22" spans="1:12" ht="58.5" customHeight="1" x14ac:dyDescent="0.25">
      <c r="A22" s="233"/>
      <c r="B22" s="233"/>
      <c r="C22" s="239" t="s">
        <v>1</v>
      </c>
      <c r="D22" s="239"/>
      <c r="E22" s="64"/>
      <c r="F22" s="65"/>
      <c r="G22" s="241" t="s">
        <v>0</v>
      </c>
      <c r="H22" s="242"/>
      <c r="I22" s="232"/>
      <c r="J22" s="236"/>
      <c r="K22" s="233"/>
      <c r="L22" s="234"/>
    </row>
    <row r="23" spans="1:12" ht="236.25" x14ac:dyDescent="0.25">
      <c r="A23" s="233"/>
      <c r="B23" s="233"/>
      <c r="C23" s="75" t="s">
        <v>206</v>
      </c>
      <c r="D23" s="75" t="s">
        <v>205</v>
      </c>
      <c r="E23" s="75" t="s">
        <v>206</v>
      </c>
      <c r="F23" s="75" t="s">
        <v>205</v>
      </c>
      <c r="G23" s="75" t="s">
        <v>206</v>
      </c>
      <c r="H23" s="75" t="s">
        <v>205</v>
      </c>
      <c r="I23" s="232"/>
      <c r="J23" s="237"/>
      <c r="K23" s="233"/>
      <c r="L23" s="234"/>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2"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0" t="str">
        <f>'1. паспорт местоположение'!A12:C12</f>
        <v>K_Км_26_ЛК150_018222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0" t="str">
        <f>'1. паспорт местоположение'!A15:C15</f>
        <v xml:space="preserve">Реконструкция ТП-271 в соответствии с договором на ТП № 3-39-26-1309 г. Крымск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3" t="s">
        <v>176</v>
      </c>
      <c r="B20" s="233" t="s">
        <v>175</v>
      </c>
      <c r="C20" s="233" t="s">
        <v>174</v>
      </c>
      <c r="D20" s="233"/>
      <c r="E20" s="248" t="s">
        <v>173</v>
      </c>
      <c r="F20" s="248"/>
      <c r="G20" s="233" t="s">
        <v>426</v>
      </c>
      <c r="H20" s="243" t="s">
        <v>404</v>
      </c>
      <c r="I20" s="243"/>
      <c r="J20" s="243"/>
      <c r="K20" s="243"/>
      <c r="L20" s="243" t="s">
        <v>408</v>
      </c>
      <c r="M20" s="243"/>
      <c r="N20" s="243"/>
      <c r="O20" s="243"/>
      <c r="P20" s="243" t="s">
        <v>409</v>
      </c>
      <c r="Q20" s="243"/>
      <c r="R20" s="243"/>
      <c r="S20" s="243"/>
      <c r="T20" s="243" t="s">
        <v>410</v>
      </c>
      <c r="U20" s="243"/>
      <c r="V20" s="243"/>
      <c r="W20" s="243"/>
      <c r="X20" s="243" t="s">
        <v>411</v>
      </c>
      <c r="Y20" s="243"/>
      <c r="Z20" s="243"/>
      <c r="AA20" s="243"/>
      <c r="AB20" s="250" t="s">
        <v>172</v>
      </c>
      <c r="AC20" s="250"/>
      <c r="AD20" s="102"/>
      <c r="AE20" s="102"/>
    </row>
    <row r="21" spans="1:31" ht="99.75" customHeight="1" x14ac:dyDescent="0.25">
      <c r="A21" s="233"/>
      <c r="B21" s="233"/>
      <c r="C21" s="233"/>
      <c r="D21" s="233"/>
      <c r="E21" s="248"/>
      <c r="F21" s="248"/>
      <c r="G21" s="233"/>
      <c r="H21" s="233" t="s">
        <v>1</v>
      </c>
      <c r="I21" s="233"/>
      <c r="J21" s="233" t="s">
        <v>171</v>
      </c>
      <c r="K21" s="233"/>
      <c r="L21" s="233" t="s">
        <v>1</v>
      </c>
      <c r="M21" s="233"/>
      <c r="N21" s="233" t="s">
        <v>171</v>
      </c>
      <c r="O21" s="233"/>
      <c r="P21" s="233" t="s">
        <v>1</v>
      </c>
      <c r="Q21" s="233"/>
      <c r="R21" s="233" t="s">
        <v>171</v>
      </c>
      <c r="S21" s="233"/>
      <c r="T21" s="233" t="s">
        <v>1</v>
      </c>
      <c r="U21" s="233"/>
      <c r="V21" s="233" t="s">
        <v>171</v>
      </c>
      <c r="W21" s="233"/>
      <c r="X21" s="233" t="s">
        <v>1</v>
      </c>
      <c r="Y21" s="233"/>
      <c r="Z21" s="233" t="s">
        <v>171</v>
      </c>
      <c r="AA21" s="233"/>
      <c r="AB21" s="250"/>
      <c r="AC21" s="250"/>
    </row>
    <row r="22" spans="1:31" ht="89.25" customHeight="1" x14ac:dyDescent="0.25">
      <c r="A22" s="233"/>
      <c r="B22" s="233"/>
      <c r="C22" s="74" t="s">
        <v>1</v>
      </c>
      <c r="D22" s="74" t="s">
        <v>169</v>
      </c>
      <c r="E22" s="48" t="s">
        <v>413</v>
      </c>
      <c r="F22" s="48" t="s">
        <v>414</v>
      </c>
      <c r="G22" s="233"/>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6"/>
      <c r="C66" s="246"/>
      <c r="D66" s="246"/>
      <c r="E66" s="246"/>
      <c r="F66" s="246"/>
      <c r="G66" s="246"/>
      <c r="H66" s="246"/>
      <c r="I66" s="246"/>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5"/>
      <c r="C68" s="245"/>
      <c r="D68" s="245"/>
      <c r="E68" s="245"/>
      <c r="F68" s="245"/>
      <c r="G68" s="245"/>
      <c r="H68" s="245"/>
      <c r="I68" s="245"/>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6"/>
      <c r="C70" s="246"/>
      <c r="D70" s="246"/>
      <c r="E70" s="246"/>
      <c r="F70" s="246"/>
      <c r="G70" s="246"/>
      <c r="H70" s="246"/>
      <c r="I70" s="246"/>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6"/>
      <c r="C72" s="246"/>
      <c r="D72" s="246"/>
      <c r="E72" s="246"/>
      <c r="F72" s="246"/>
      <c r="G72" s="246"/>
      <c r="H72" s="246"/>
      <c r="I72" s="246"/>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5"/>
      <c r="C73" s="245"/>
      <c r="D73" s="245"/>
      <c r="E73" s="245"/>
      <c r="F73" s="245"/>
      <c r="G73" s="245"/>
      <c r="H73" s="245"/>
      <c r="I73" s="245"/>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6"/>
      <c r="C74" s="246"/>
      <c r="D74" s="246"/>
      <c r="E74" s="246"/>
      <c r="F74" s="246"/>
      <c r="G74" s="246"/>
      <c r="H74" s="246"/>
      <c r="I74" s="246"/>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4"/>
      <c r="C75" s="244"/>
      <c r="D75" s="244"/>
      <c r="E75" s="244"/>
      <c r="F75" s="244"/>
      <c r="G75" s="244"/>
      <c r="H75" s="244"/>
      <c r="I75" s="244"/>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5"/>
      <c r="C77" s="245"/>
      <c r="D77" s="245"/>
      <c r="E77" s="245"/>
      <c r="F77" s="245"/>
      <c r="G77" s="245"/>
      <c r="H77" s="245"/>
      <c r="I77" s="245"/>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3" zoomScale="130" zoomScaleSheetLayoutView="130"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5" t="str">
        <f>'1. паспорт местоположение'!A12:C12</f>
        <v>K_Км_26_ЛК150_018222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5" t="str">
        <f>'1. паспорт местоположение'!A15:C15</f>
        <v xml:space="preserve">Реконструкция ТП-271 в соответствии с договором на ТП № 3-39-26-1309 г. Крымск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6" t="s">
        <v>11</v>
      </c>
      <c r="AG24" s="66" t="s">
        <v>10</v>
      </c>
      <c r="AH24" s="67" t="s">
        <v>1</v>
      </c>
      <c r="AI24" s="67"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403</v>
      </c>
      <c r="C26" s="138" t="s">
        <v>384</v>
      </c>
      <c r="D26" s="137">
        <v>2026</v>
      </c>
      <c r="E26" s="137" t="s">
        <v>375</v>
      </c>
      <c r="F26" s="137" t="s">
        <v>375</v>
      </c>
      <c r="G26" s="142">
        <v>0.63</v>
      </c>
      <c r="H26" s="137" t="s">
        <v>375</v>
      </c>
      <c r="I26" s="137" t="s">
        <v>375</v>
      </c>
      <c r="J26" s="137" t="s">
        <v>375</v>
      </c>
      <c r="K26" s="137" t="s">
        <v>375</v>
      </c>
      <c r="L26" s="137" t="s">
        <v>375</v>
      </c>
      <c r="M26" s="138" t="s">
        <v>385</v>
      </c>
      <c r="N26" s="179" t="s">
        <v>416</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Normal="90" zoomScaleSheetLayoutView="100" workbookViewId="0">
      <selection activeCell="B23" sqref="B23"/>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2" t="str">
        <f>'1. паспорт местоположение'!A5:C5</f>
        <v>Год раскрытия информации: 2026 год</v>
      </c>
      <c r="B5" s="282"/>
    </row>
    <row r="6" spans="1:2" ht="18.75" x14ac:dyDescent="0.25">
      <c r="A6" s="116"/>
      <c r="B6" s="116"/>
    </row>
    <row r="7" spans="1:2" ht="18.75" x14ac:dyDescent="0.25">
      <c r="A7" s="197" t="s">
        <v>7</v>
      </c>
      <c r="B7" s="197"/>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9" t="s">
        <v>6</v>
      </c>
      <c r="B10" s="199"/>
    </row>
    <row r="11" spans="1:2" ht="18.75" x14ac:dyDescent="0.25">
      <c r="A11" s="12"/>
      <c r="B11" s="12"/>
    </row>
    <row r="12" spans="1:2" ht="30.75" customHeight="1" x14ac:dyDescent="0.25">
      <c r="A12" s="281" t="str">
        <f>'1. паспорт местоположение'!A12:C12</f>
        <v>K_Км_26_ЛК150_018222</v>
      </c>
      <c r="B12" s="281"/>
    </row>
    <row r="13" spans="1:2" x14ac:dyDescent="0.25">
      <c r="A13" s="199" t="s">
        <v>5</v>
      </c>
      <c r="B13" s="199"/>
    </row>
    <row r="14" spans="1:2" ht="18.75" x14ac:dyDescent="0.25">
      <c r="A14" s="10"/>
      <c r="B14" s="10"/>
    </row>
    <row r="15" spans="1:2" ht="42" customHeight="1" x14ac:dyDescent="0.25">
      <c r="A15" s="278" t="str">
        <f>'1. паспорт местоположение'!A15:C15</f>
        <v xml:space="preserve">Реконструкция ТП-271 в соответствии с договором на ТП № 3-39-26-1309 г. Крымск </v>
      </c>
      <c r="B15" s="278"/>
    </row>
    <row r="16" spans="1:2" x14ac:dyDescent="0.25">
      <c r="A16" s="199" t="s">
        <v>3</v>
      </c>
      <c r="B16" s="199"/>
    </row>
    <row r="17" spans="1:2" x14ac:dyDescent="0.25">
      <c r="B17" s="117"/>
    </row>
    <row r="18" spans="1:2" ht="33.75" customHeight="1" x14ac:dyDescent="0.25">
      <c r="A18" s="279" t="s">
        <v>383</v>
      </c>
      <c r="B18" s="280"/>
    </row>
    <row r="19" spans="1:2" x14ac:dyDescent="0.25">
      <c r="B19" s="115"/>
    </row>
    <row r="20" spans="1:2" x14ac:dyDescent="0.25">
      <c r="B20" s="118"/>
    </row>
    <row r="21" spans="1:2" ht="48.75" customHeight="1" x14ac:dyDescent="0.25">
      <c r="A21" s="162" t="s">
        <v>234</v>
      </c>
      <c r="B21" s="163" t="str">
        <f>A15</f>
        <v xml:space="preserve">Реконструкция ТП-271 в соответствии с договором на ТП № 3-39-26-1309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425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407</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2026-07-31T07:49:27Z</dcterms:modified>
</cp:coreProperties>
</file>